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wersystemdynamics.sharepoint.com/sites/TPS/Shared Documents/2_Projects/2_Working/TPS 2011 - Eskom Aries/52_Specs/Schedules/Confirmed/Excel Confirmed/"/>
    </mc:Choice>
  </mc:AlternateContent>
  <xr:revisionPtr revIDLastSave="12" documentId="11_85501BF08F5EEDE3FCB0A3561E2B84A994BAFC16" xr6:coauthVersionLast="47" xr6:coauthVersionMax="47" xr10:uidLastSave="{3F1E2C8B-9DF7-460E-BDA3-84769E854A77}"/>
  <bookViews>
    <workbookView xWindow="-108" yWindow="-108" windowWidth="23256" windowHeight="12576" activeTab="2" xr2:uid="{00000000-000D-0000-FFFF-FFFF00000000}"/>
  </bookViews>
  <sheets>
    <sheet name="Technical Requirements" sheetId="1" r:id="rId1"/>
    <sheet name="Guarantees" sheetId="7" r:id="rId2"/>
    <sheet name="Information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8" i="6" l="1"/>
  <c r="A39" i="6" s="1"/>
  <c r="A40" i="6" s="1"/>
  <c r="A41" i="6" s="1"/>
  <c r="A42" i="6" s="1"/>
  <c r="A43" i="6" s="1"/>
  <c r="A44" i="6" s="1"/>
  <c r="A45" i="6" s="1"/>
  <c r="A28" i="6"/>
  <c r="A29" i="6" s="1"/>
  <c r="A30" i="6" s="1"/>
  <c r="A31" i="6" s="1"/>
  <c r="A23" i="6"/>
  <c r="A24" i="6" s="1"/>
  <c r="A25" i="6" s="1"/>
  <c r="A22" i="6"/>
  <c r="A18" i="6"/>
  <c r="A19" i="6" s="1"/>
  <c r="A10" i="6"/>
  <c r="A11" i="6" s="1"/>
  <c r="A12" i="6" s="1"/>
  <c r="A13" i="6" s="1"/>
  <c r="A18" i="7"/>
  <c r="A19" i="7" s="1"/>
  <c r="A20" i="7" s="1"/>
  <c r="A12" i="7"/>
  <c r="A13" i="7" s="1"/>
  <c r="A14" i="7" s="1"/>
  <c r="A15" i="7" s="1"/>
  <c r="A3" i="7"/>
  <c r="A4" i="7" s="1"/>
  <c r="A5" i="7" s="1"/>
  <c r="A6" i="7" s="1"/>
  <c r="A7" i="7" s="1"/>
  <c r="A8" i="7" s="1"/>
  <c r="A9" i="7" s="1"/>
</calcChain>
</file>

<file path=xl/sharedStrings.xml><?xml version="1.0" encoding="utf-8"?>
<sst xmlns="http://schemas.openxmlformats.org/spreadsheetml/2006/main" count="159" uniqueCount="108">
  <si>
    <t>Standard to which the supplied equipment conforms</t>
  </si>
  <si>
    <t>mm</t>
  </si>
  <si>
    <t>kg</t>
  </si>
  <si>
    <t>Manufacturer's type or model no.</t>
  </si>
  <si>
    <t>Client's Requirement</t>
  </si>
  <si>
    <t>Unit</t>
  </si>
  <si>
    <t>Description</t>
  </si>
  <si>
    <t>Item</t>
  </si>
  <si>
    <t>kV rms</t>
  </si>
  <si>
    <t>kV peak</t>
  </si>
  <si>
    <t>Rated voltage</t>
  </si>
  <si>
    <t>Manufacturer's Name</t>
  </si>
  <si>
    <t>Country of Manufacture</t>
  </si>
  <si>
    <t>Maximum rated voltage</t>
  </si>
  <si>
    <t>Power frequency withstand 60 seconds</t>
  </si>
  <si>
    <t>mm/kV</t>
  </si>
  <si>
    <t>IEC</t>
  </si>
  <si>
    <t>Lightning impulse BIL</t>
  </si>
  <si>
    <t>Insulators</t>
  </si>
  <si>
    <t>Rated Current</t>
  </si>
  <si>
    <t>A</t>
  </si>
  <si>
    <t>kVpeak</t>
  </si>
  <si>
    <t>kVrms</t>
  </si>
  <si>
    <t>W</t>
  </si>
  <si>
    <t>Hz</t>
  </si>
  <si>
    <t>Switching Impulse level</t>
  </si>
  <si>
    <t xml:space="preserve">Insulation </t>
  </si>
  <si>
    <t>Number of units supplied</t>
  </si>
  <si>
    <t>Calculated by Tenderer</t>
  </si>
  <si>
    <t>Tenderer's Value</t>
  </si>
  <si>
    <t>Rated current</t>
  </si>
  <si>
    <t>A rms</t>
  </si>
  <si>
    <t>Breaker</t>
  </si>
  <si>
    <t>Creepage distance</t>
  </si>
  <si>
    <t>Rated single capacitor bank breaking current</t>
  </si>
  <si>
    <t>Rated back to back capacitor bank breaking current</t>
  </si>
  <si>
    <t>Rated capacitor bank inrush making current</t>
  </si>
  <si>
    <t>Rated small inductive breaking current</t>
  </si>
  <si>
    <t>Rated short circuit breaking current and duration</t>
  </si>
  <si>
    <t>A,s</t>
  </si>
  <si>
    <t>Rated short circuit making current and duration</t>
  </si>
  <si>
    <t>Rated out-of-phase breaking current</t>
  </si>
  <si>
    <t>60 second power frequency withstand</t>
  </si>
  <si>
    <t>Operating times</t>
  </si>
  <si>
    <t>Maximum total break time</t>
  </si>
  <si>
    <t>Maximum opening time</t>
  </si>
  <si>
    <t>Maximum closing time</t>
  </si>
  <si>
    <t>ms</t>
  </si>
  <si>
    <t>Rated Frequency</t>
  </si>
  <si>
    <t>Creepage distance across each interrupter</t>
  </si>
  <si>
    <t>Creepage distance from phase to ground</t>
  </si>
  <si>
    <t>Location in DRPC</t>
  </si>
  <si>
    <t>Type (Breaker / Load break switch)</t>
  </si>
  <si>
    <t>Rated operating sequence</t>
  </si>
  <si>
    <t>First-pole-to-clear Factor</t>
  </si>
  <si>
    <t>SF6 and Gas pressure monitoring</t>
  </si>
  <si>
    <t>Nominal filling pressure (at 20°C)</t>
  </si>
  <si>
    <t>Alarm level State 1:  Non Urgent (refilling)</t>
  </si>
  <si>
    <t>Alarm level State 2:  Urgent (Block Trip CB)</t>
  </si>
  <si>
    <t>Expected re-filling intervals due to natural loss of gas</t>
  </si>
  <si>
    <t>kPa</t>
  </si>
  <si>
    <t>months</t>
  </si>
  <si>
    <t>Number of units in series per pole</t>
  </si>
  <si>
    <t>Minimum clearances in air</t>
  </si>
  <si>
    <t>Electrical Tripping</t>
  </si>
  <si>
    <t>Electrical closing</t>
  </si>
  <si>
    <t>Nominal control voltage</t>
  </si>
  <si>
    <t>Number of trip coils per mechanism</t>
  </si>
  <si>
    <t>Maximum power drawn by trip coil at rated voltage</t>
  </si>
  <si>
    <t>Minimum and Maximum Trip Voltage Range</t>
  </si>
  <si>
    <t>Number of close coils per mechanism</t>
  </si>
  <si>
    <t>Maximum power drawn by close coil at rated voltage</t>
  </si>
  <si>
    <t>Minimum and Maximum Close Voltage Range</t>
  </si>
  <si>
    <t>V</t>
  </si>
  <si>
    <t>Type of closing mechanism</t>
  </si>
  <si>
    <t>Hand reset possibility</t>
  </si>
  <si>
    <t>Yes/No</t>
  </si>
  <si>
    <t>Charging motor for spring mechanism / Pump motor nominal voltage for hydraulic mechanism</t>
  </si>
  <si>
    <t>Rated power consumption at Rated Voltage</t>
  </si>
  <si>
    <t>Maximum starting current</t>
  </si>
  <si>
    <t>Steady state current</t>
  </si>
  <si>
    <t>Mechanism resetting time @ 80% of rated motor voltage</t>
  </si>
  <si>
    <t>Mechanism resetting time @ 100% of rated motor voltage</t>
  </si>
  <si>
    <t>Dimension  (length x width x height)</t>
  </si>
  <si>
    <t xml:space="preserve">Mass </t>
  </si>
  <si>
    <t>Suitability for trip free or fixed operation</t>
  </si>
  <si>
    <t>Provision with a lock out device preventing closing</t>
  </si>
  <si>
    <t>Number and type of spare auxiliary switches</t>
  </si>
  <si>
    <t>NO</t>
  </si>
  <si>
    <t>NC</t>
  </si>
  <si>
    <t>yes/no</t>
  </si>
  <si>
    <t>Current required at rated supplyvoltage by other auxiliaries</t>
  </si>
  <si>
    <t>Setting of high and low pressure interlocking devices</t>
  </si>
  <si>
    <t>Maintenance Requirements</t>
  </si>
  <si>
    <t>Recommended maintenance intervals vs. breaking current</t>
  </si>
  <si>
    <t>Recommended maximum number of operations between major overhauls of mechanism</t>
  </si>
  <si>
    <t>Between poles</t>
  </si>
  <si>
    <t>To earth</t>
  </si>
  <si>
    <t>Insulation level</t>
  </si>
  <si>
    <t>PROVIDE A SEPARATE SCHEDULE FOR EACH TYPE AND RATING OF CIRCUIT BREAKER / LOAD BREAK SWITCH</t>
  </si>
  <si>
    <t>TO BE COMPLETED AS REQUIRED BY CIRCUIT BREAKER OR LOAD BREAK SWITCH</t>
  </si>
  <si>
    <t>Guaranteed Data</t>
  </si>
  <si>
    <t>Minimum Drawings Required</t>
  </si>
  <si>
    <t>General Arrangement</t>
  </si>
  <si>
    <t>Required</t>
  </si>
  <si>
    <t>kV</t>
  </si>
  <si>
    <t>kVA</t>
  </si>
  <si>
    <t>Wrong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</si>
</sst>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 indent="2"/>
    </xf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0" xfId="0" applyFill="1"/>
    <xf numFmtId="0" fontId="0" fillId="0" borderId="4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3" xfId="0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 indent="1"/>
    </xf>
    <xf numFmtId="0" fontId="0" fillId="0" borderId="7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7" xfId="0" applyFill="1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1" fillId="0" borderId="7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0" fillId="0" borderId="7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0" fillId="3" borderId="3" xfId="0" applyFont="1" applyFill="1" applyBorder="1" applyAlignment="1">
      <alignment horizontal="right" vertical="center"/>
    </xf>
    <xf numFmtId="0" fontId="0" fillId="3" borderId="4" xfId="0" applyFont="1" applyFill="1" applyBorder="1" applyAlignment="1">
      <alignment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zoomScaleNormal="100" workbookViewId="0">
      <selection activeCell="D20" sqref="D20"/>
    </sheetView>
  </sheetViews>
  <sheetFormatPr defaultRowHeight="13.2" x14ac:dyDescent="0.25"/>
  <cols>
    <col min="2" max="2" width="27.5546875" customWidth="1"/>
    <col min="3" max="3" width="8.77734375" customWidth="1"/>
    <col min="4" max="4" width="21.109375" style="15" customWidth="1"/>
    <col min="5" max="5" width="22.33203125" customWidth="1"/>
  </cols>
  <sheetData>
    <row r="1" spans="1:5" ht="25.2" customHeight="1" x14ac:dyDescent="0.25">
      <c r="A1" s="11" t="s">
        <v>7</v>
      </c>
      <c r="B1" s="10" t="s">
        <v>6</v>
      </c>
      <c r="C1" s="9" t="s">
        <v>5</v>
      </c>
      <c r="D1" s="13" t="s">
        <v>4</v>
      </c>
      <c r="E1" s="9" t="s">
        <v>101</v>
      </c>
    </row>
    <row r="2" spans="1:5" ht="66" x14ac:dyDescent="0.25">
      <c r="A2" s="8"/>
      <c r="B2" s="20" t="s">
        <v>99</v>
      </c>
      <c r="C2" s="7"/>
      <c r="D2" s="14"/>
      <c r="E2" s="6"/>
    </row>
    <row r="3" spans="1:5" ht="52.8" x14ac:dyDescent="0.25">
      <c r="A3" s="8"/>
      <c r="B3" s="20" t="s">
        <v>100</v>
      </c>
      <c r="C3" s="7"/>
      <c r="D3" s="14"/>
      <c r="E3" s="6"/>
    </row>
    <row r="4" spans="1:5" ht="19.8" customHeight="1" x14ac:dyDescent="0.25">
      <c r="A4" s="17">
        <v>1</v>
      </c>
      <c r="B4" s="12" t="s">
        <v>10</v>
      </c>
      <c r="C4" s="7"/>
      <c r="D4" s="14"/>
      <c r="E4" s="6"/>
    </row>
    <row r="5" spans="1:5" ht="26.4" customHeight="1" x14ac:dyDescent="0.25">
      <c r="A5" s="19">
        <v>1.1000000000000001</v>
      </c>
      <c r="B5" s="16" t="s">
        <v>10</v>
      </c>
      <c r="C5" s="18" t="s">
        <v>8</v>
      </c>
      <c r="D5" s="26" t="s">
        <v>28</v>
      </c>
      <c r="E5" s="6"/>
    </row>
    <row r="6" spans="1:5" ht="26.4" customHeight="1" x14ac:dyDescent="0.25">
      <c r="A6" s="19">
        <v>1.2</v>
      </c>
      <c r="B6" s="16" t="s">
        <v>13</v>
      </c>
      <c r="C6" s="18" t="s">
        <v>8</v>
      </c>
      <c r="D6" s="26" t="s">
        <v>28</v>
      </c>
      <c r="E6" s="6"/>
    </row>
    <row r="7" spans="1:5" ht="9.6" customHeight="1" x14ac:dyDescent="0.25">
      <c r="A7" s="8"/>
      <c r="B7" s="16"/>
      <c r="C7" s="7"/>
      <c r="D7" s="14"/>
      <c r="E7" s="6"/>
    </row>
    <row r="8" spans="1:5" ht="19.8" customHeight="1" x14ac:dyDescent="0.25">
      <c r="A8" s="17">
        <v>2</v>
      </c>
      <c r="B8" s="20" t="s">
        <v>30</v>
      </c>
      <c r="C8" s="7" t="s">
        <v>31</v>
      </c>
      <c r="D8" s="26" t="s">
        <v>28</v>
      </c>
      <c r="E8" s="6"/>
    </row>
    <row r="9" spans="1:5" ht="9.6" customHeight="1" x14ac:dyDescent="0.25">
      <c r="A9" s="8"/>
      <c r="B9" s="16"/>
      <c r="C9" s="7"/>
      <c r="D9" s="14"/>
      <c r="E9" s="6"/>
    </row>
    <row r="10" spans="1:5" ht="26.4" customHeight="1" x14ac:dyDescent="0.25">
      <c r="A10" s="17">
        <v>3</v>
      </c>
      <c r="B10" s="16" t="s">
        <v>98</v>
      </c>
      <c r="C10" s="7"/>
      <c r="D10" s="14"/>
      <c r="E10" s="6"/>
    </row>
    <row r="11" spans="1:5" ht="26.4" customHeight="1" x14ac:dyDescent="0.25">
      <c r="A11" s="19">
        <v>3.1</v>
      </c>
      <c r="B11" s="16" t="s">
        <v>17</v>
      </c>
      <c r="C11" s="7" t="s">
        <v>9</v>
      </c>
      <c r="D11" s="26" t="s">
        <v>28</v>
      </c>
      <c r="E11" s="6"/>
    </row>
    <row r="12" spans="1:5" ht="26.4" customHeight="1" x14ac:dyDescent="0.25">
      <c r="A12" s="19">
        <v>3.2</v>
      </c>
      <c r="B12" s="16" t="s">
        <v>25</v>
      </c>
      <c r="C12" s="18" t="s">
        <v>9</v>
      </c>
      <c r="D12" s="26" t="s">
        <v>28</v>
      </c>
      <c r="E12" s="6"/>
    </row>
    <row r="13" spans="1:5" ht="26.4" customHeight="1" x14ac:dyDescent="0.25">
      <c r="A13" s="19">
        <v>3.3</v>
      </c>
      <c r="B13" s="16" t="s">
        <v>14</v>
      </c>
      <c r="C13" s="7" t="s">
        <v>8</v>
      </c>
      <c r="D13" s="26" t="s">
        <v>28</v>
      </c>
      <c r="E13" s="6"/>
    </row>
    <row r="14" spans="1:5" ht="9.6" customHeight="1" x14ac:dyDescent="0.25">
      <c r="A14" s="8"/>
      <c r="B14" s="16"/>
      <c r="C14" s="7"/>
      <c r="D14" s="14"/>
      <c r="E14" s="6"/>
    </row>
    <row r="15" spans="1:5" ht="19.8" customHeight="1" x14ac:dyDescent="0.25">
      <c r="A15" s="17">
        <v>4</v>
      </c>
      <c r="B15" s="20" t="s">
        <v>48</v>
      </c>
      <c r="C15" s="18" t="s">
        <v>24</v>
      </c>
      <c r="D15" s="29">
        <v>50</v>
      </c>
      <c r="E15" s="6"/>
    </row>
    <row r="16" spans="1:5" ht="9.6" customHeight="1" x14ac:dyDescent="0.25">
      <c r="A16" s="8"/>
      <c r="B16" s="16"/>
      <c r="C16" s="7"/>
      <c r="D16" s="14"/>
      <c r="E16" s="6"/>
    </row>
    <row r="17" spans="1:5" ht="19.8" customHeight="1" x14ac:dyDescent="0.25">
      <c r="A17" s="17">
        <v>5</v>
      </c>
      <c r="B17" s="16" t="s">
        <v>33</v>
      </c>
      <c r="C17" s="18" t="s">
        <v>15</v>
      </c>
      <c r="D17" s="14">
        <v>31</v>
      </c>
      <c r="E17" s="6"/>
    </row>
    <row r="18" spans="1:5" ht="9.6" customHeight="1" x14ac:dyDescent="0.25">
      <c r="A18" s="8"/>
      <c r="B18" s="16"/>
      <c r="C18" s="7"/>
      <c r="D18" s="14"/>
      <c r="E18" s="6"/>
    </row>
    <row r="19" spans="1:5" ht="26.4" customHeight="1" x14ac:dyDescent="0.25">
      <c r="A19" s="17">
        <v>6</v>
      </c>
      <c r="B19" s="12" t="s">
        <v>0</v>
      </c>
      <c r="C19" s="7"/>
      <c r="D19" s="14"/>
      <c r="E19" s="6"/>
    </row>
    <row r="20" spans="1:5" ht="19.8" customHeight="1" x14ac:dyDescent="0.25">
      <c r="A20" s="19">
        <v>6.1</v>
      </c>
      <c r="B20" s="16" t="s">
        <v>32</v>
      </c>
      <c r="C20" s="7"/>
      <c r="D20" s="14" t="s">
        <v>16</v>
      </c>
      <c r="E20" s="6"/>
    </row>
    <row r="21" spans="1:5" ht="19.8" customHeight="1" x14ac:dyDescent="0.25">
      <c r="A21" s="19">
        <v>6.2</v>
      </c>
      <c r="B21" s="16" t="s">
        <v>18</v>
      </c>
      <c r="C21" s="7"/>
      <c r="D21" s="14" t="s">
        <v>16</v>
      </c>
      <c r="E21" s="6"/>
    </row>
    <row r="22" spans="1:5" ht="19.8" customHeight="1" x14ac:dyDescent="0.25">
      <c r="A22" s="32"/>
      <c r="B22" s="23"/>
      <c r="C22" s="24"/>
      <c r="D22" s="33"/>
      <c r="E22" s="25"/>
    </row>
    <row r="23" spans="1:5" ht="19.8" customHeight="1" x14ac:dyDescent="0.25">
      <c r="A23" s="34">
        <v>7</v>
      </c>
      <c r="B23" s="23" t="s">
        <v>102</v>
      </c>
      <c r="C23" s="24"/>
      <c r="D23" s="33"/>
      <c r="E23" s="25"/>
    </row>
    <row r="24" spans="1:5" ht="19.8" customHeight="1" x14ac:dyDescent="0.25">
      <c r="A24" s="32">
        <v>7.1</v>
      </c>
      <c r="B24" s="23" t="s">
        <v>103</v>
      </c>
      <c r="C24" s="24"/>
      <c r="D24" s="33" t="s">
        <v>104</v>
      </c>
      <c r="E24" s="25"/>
    </row>
    <row r="25" spans="1:5" ht="19.8" customHeight="1" x14ac:dyDescent="0.25">
      <c r="A25" s="32"/>
      <c r="B25" s="23"/>
      <c r="C25" s="24"/>
      <c r="D25" s="33"/>
      <c r="E25" s="25"/>
    </row>
    <row r="26" spans="1:5" s="15" customFormat="1" x14ac:dyDescent="0.25">
      <c r="A26" s="5"/>
      <c r="B26" s="4"/>
      <c r="C26" s="3"/>
      <c r="D26" s="2"/>
      <c r="E26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5"/>
  <sheetViews>
    <sheetView view="pageLayout" topLeftCell="A13" zoomScaleNormal="100" workbookViewId="0">
      <selection activeCell="B2" sqref="B2"/>
    </sheetView>
  </sheetViews>
  <sheetFormatPr defaultRowHeight="13.2" x14ac:dyDescent="0.25"/>
  <cols>
    <col min="2" max="2" width="27.5546875" customWidth="1"/>
    <col min="3" max="3" width="8.77734375" customWidth="1"/>
    <col min="4" max="4" width="41" customWidth="1"/>
  </cols>
  <sheetData>
    <row r="1" spans="1:4" ht="25.2" customHeight="1" x14ac:dyDescent="0.25">
      <c r="A1" s="11" t="s">
        <v>7</v>
      </c>
      <c r="B1" s="10" t="s">
        <v>6</v>
      </c>
      <c r="C1" s="9" t="s">
        <v>5</v>
      </c>
      <c r="D1" s="9" t="s">
        <v>101</v>
      </c>
    </row>
    <row r="2" spans="1:4" ht="21.6" customHeight="1" x14ac:dyDescent="0.25">
      <c r="A2" s="17">
        <v>8</v>
      </c>
      <c r="B2" s="16" t="s">
        <v>19</v>
      </c>
      <c r="D2" s="6"/>
    </row>
    <row r="3" spans="1:4" ht="26.4" customHeight="1" x14ac:dyDescent="0.25">
      <c r="A3" s="19">
        <f>A2+0.1</f>
        <v>8.1</v>
      </c>
      <c r="B3" s="22" t="s">
        <v>34</v>
      </c>
      <c r="C3" s="7" t="s">
        <v>20</v>
      </c>
      <c r="D3" s="6"/>
    </row>
    <row r="4" spans="1:4" ht="26.4" customHeight="1" x14ac:dyDescent="0.25">
      <c r="A4" s="19">
        <f>A3+0.1</f>
        <v>8.1999999999999993</v>
      </c>
      <c r="B4" s="22" t="s">
        <v>35</v>
      </c>
      <c r="C4" s="7" t="s">
        <v>20</v>
      </c>
      <c r="D4" s="6"/>
    </row>
    <row r="5" spans="1:4" ht="26.4" customHeight="1" x14ac:dyDescent="0.25">
      <c r="A5" s="19">
        <f t="shared" ref="A5:A9" si="0">A4+0.1</f>
        <v>8.2999999999999989</v>
      </c>
      <c r="B5" s="22" t="s">
        <v>36</v>
      </c>
      <c r="C5" s="7" t="s">
        <v>20</v>
      </c>
      <c r="D5" s="6"/>
    </row>
    <row r="6" spans="1:4" ht="26.4" customHeight="1" x14ac:dyDescent="0.25">
      <c r="A6" s="19">
        <f t="shared" si="0"/>
        <v>8.3999999999999986</v>
      </c>
      <c r="B6" s="22" t="s">
        <v>37</v>
      </c>
      <c r="C6" s="7" t="s">
        <v>20</v>
      </c>
      <c r="D6" s="6"/>
    </row>
    <row r="7" spans="1:4" ht="26.4" customHeight="1" x14ac:dyDescent="0.25">
      <c r="A7" s="19">
        <f t="shared" si="0"/>
        <v>8.4999999999999982</v>
      </c>
      <c r="B7" s="16" t="s">
        <v>38</v>
      </c>
      <c r="C7" s="18" t="s">
        <v>39</v>
      </c>
      <c r="D7" s="6"/>
    </row>
    <row r="8" spans="1:4" ht="26.4" customHeight="1" x14ac:dyDescent="0.25">
      <c r="A8" s="19">
        <f t="shared" si="0"/>
        <v>8.5999999999999979</v>
      </c>
      <c r="B8" s="16" t="s">
        <v>40</v>
      </c>
      <c r="C8" s="18" t="s">
        <v>39</v>
      </c>
      <c r="D8" s="6"/>
    </row>
    <row r="9" spans="1:4" ht="26.4" customHeight="1" x14ac:dyDescent="0.25">
      <c r="A9" s="19">
        <f t="shared" si="0"/>
        <v>8.6999999999999975</v>
      </c>
      <c r="B9" s="22" t="s">
        <v>41</v>
      </c>
      <c r="C9" s="7" t="s">
        <v>20</v>
      </c>
      <c r="D9" s="6"/>
    </row>
    <row r="10" spans="1:4" ht="9.6" customHeight="1" x14ac:dyDescent="0.25">
      <c r="A10" s="19"/>
      <c r="B10" s="16"/>
      <c r="C10" s="7"/>
      <c r="D10" s="6"/>
    </row>
    <row r="11" spans="1:4" ht="19.8" customHeight="1" x14ac:dyDescent="0.25">
      <c r="A11" s="17">
        <v>9</v>
      </c>
      <c r="B11" s="16" t="s">
        <v>26</v>
      </c>
      <c r="C11" s="7"/>
      <c r="D11" s="6"/>
    </row>
    <row r="12" spans="1:4" ht="19.8" customHeight="1" x14ac:dyDescent="0.25">
      <c r="A12" s="19">
        <f>A11+0.1</f>
        <v>9.1</v>
      </c>
      <c r="B12" s="16" t="s">
        <v>17</v>
      </c>
      <c r="C12" s="7" t="s">
        <v>21</v>
      </c>
      <c r="D12" s="25"/>
    </row>
    <row r="13" spans="1:4" ht="26.4" customHeight="1" x14ac:dyDescent="0.25">
      <c r="A13" s="19">
        <f t="shared" ref="A13:A15" si="1">A12+0.1</f>
        <v>9.1999999999999993</v>
      </c>
      <c r="B13" s="23" t="s">
        <v>42</v>
      </c>
      <c r="C13" s="24" t="s">
        <v>22</v>
      </c>
      <c r="D13" s="25"/>
    </row>
    <row r="14" spans="1:4" ht="26.4" customHeight="1" x14ac:dyDescent="0.25">
      <c r="A14" s="19">
        <f t="shared" si="1"/>
        <v>9.2999999999999989</v>
      </c>
      <c r="B14" s="16" t="s">
        <v>49</v>
      </c>
      <c r="C14" s="18" t="s">
        <v>1</v>
      </c>
      <c r="D14" s="25"/>
    </row>
    <row r="15" spans="1:4" ht="26.4" customHeight="1" x14ac:dyDescent="0.25">
      <c r="A15" s="19">
        <f t="shared" si="1"/>
        <v>9.3999999999999986</v>
      </c>
      <c r="B15" s="16" t="s">
        <v>50</v>
      </c>
      <c r="C15" s="18" t="s">
        <v>1</v>
      </c>
      <c r="D15" s="25"/>
    </row>
    <row r="16" spans="1:4" ht="9.6" customHeight="1" x14ac:dyDescent="0.25">
      <c r="A16" s="19"/>
      <c r="B16" s="16"/>
      <c r="C16" s="7"/>
      <c r="D16" s="25"/>
    </row>
    <row r="17" spans="1:4" ht="19.8" customHeight="1" x14ac:dyDescent="0.25">
      <c r="A17" s="17">
        <v>10</v>
      </c>
      <c r="B17" s="16" t="s">
        <v>43</v>
      </c>
      <c r="C17" s="18"/>
      <c r="D17" s="25"/>
    </row>
    <row r="18" spans="1:4" ht="19.8" customHeight="1" x14ac:dyDescent="0.25">
      <c r="A18" s="19">
        <f>A17+0.1</f>
        <v>10.1</v>
      </c>
      <c r="B18" s="16" t="s">
        <v>44</v>
      </c>
      <c r="C18" s="18" t="s">
        <v>47</v>
      </c>
      <c r="D18" s="25"/>
    </row>
    <row r="19" spans="1:4" ht="19.8" customHeight="1" x14ac:dyDescent="0.25">
      <c r="A19" s="19">
        <f t="shared" ref="A19:A20" si="2">A18+0.1</f>
        <v>10.199999999999999</v>
      </c>
      <c r="B19" s="16" t="s">
        <v>45</v>
      </c>
      <c r="C19" s="28" t="s">
        <v>47</v>
      </c>
      <c r="D19" s="25"/>
    </row>
    <row r="20" spans="1:4" ht="19.8" customHeight="1" x14ac:dyDescent="0.25">
      <c r="A20" s="19">
        <f t="shared" si="2"/>
        <v>10.299999999999999</v>
      </c>
      <c r="B20" s="16" t="s">
        <v>46</v>
      </c>
      <c r="C20" s="18" t="s">
        <v>47</v>
      </c>
      <c r="D20" s="25"/>
    </row>
    <row r="21" spans="1:4" ht="9.6" customHeight="1" x14ac:dyDescent="0.25">
      <c r="A21" s="19"/>
      <c r="B21" s="16"/>
      <c r="C21" s="7"/>
      <c r="D21" s="25"/>
    </row>
    <row r="22" spans="1:4" ht="19.8" customHeight="1" x14ac:dyDescent="0.25">
      <c r="A22" s="17">
        <v>11</v>
      </c>
      <c r="B22" s="16" t="s">
        <v>53</v>
      </c>
      <c r="C22" s="18"/>
      <c r="D22" s="25"/>
    </row>
    <row r="23" spans="1:4" ht="9.6" customHeight="1" x14ac:dyDescent="0.25">
      <c r="A23" s="19"/>
      <c r="B23" s="16"/>
      <c r="C23" s="7"/>
      <c r="D23" s="25"/>
    </row>
    <row r="24" spans="1:4" ht="19.8" customHeight="1" x14ac:dyDescent="0.25">
      <c r="A24" s="17">
        <v>12</v>
      </c>
      <c r="B24" s="22" t="s">
        <v>54</v>
      </c>
      <c r="C24" s="18"/>
      <c r="D24" s="25"/>
    </row>
    <row r="25" spans="1:4" s="15" customFormat="1" x14ac:dyDescent="0.25">
      <c r="A25" s="5"/>
      <c r="B25" s="4"/>
      <c r="C25" s="3"/>
      <c r="D25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1"/>
  <sheetViews>
    <sheetView tabSelected="1" topLeftCell="A34" zoomScaleNormal="100" workbookViewId="0">
      <selection activeCell="A38" sqref="A38:D40"/>
    </sheetView>
  </sheetViews>
  <sheetFormatPr defaultRowHeight="13.2" x14ac:dyDescent="0.25"/>
  <cols>
    <col min="2" max="2" width="29.33203125" customWidth="1"/>
    <col min="3" max="3" width="8.77734375" customWidth="1"/>
    <col min="4" max="4" width="41" customWidth="1"/>
    <col min="6" max="6" width="10.88671875" bestFit="1" customWidth="1"/>
  </cols>
  <sheetData>
    <row r="1" spans="1:4" ht="25.2" customHeight="1" x14ac:dyDescent="0.25">
      <c r="A1" s="11" t="s">
        <v>7</v>
      </c>
      <c r="B1" s="10" t="s">
        <v>6</v>
      </c>
      <c r="C1" s="9" t="s">
        <v>5</v>
      </c>
      <c r="D1" s="9" t="s">
        <v>101</v>
      </c>
    </row>
    <row r="2" spans="1:4" ht="26.4" customHeight="1" x14ac:dyDescent="0.25">
      <c r="A2" s="17">
        <v>13</v>
      </c>
      <c r="B2" s="20" t="s">
        <v>51</v>
      </c>
      <c r="C2" s="7"/>
      <c r="D2" s="6"/>
    </row>
    <row r="3" spans="1:4" ht="26.4" customHeight="1" x14ac:dyDescent="0.25">
      <c r="A3" s="17">
        <v>14</v>
      </c>
      <c r="B3" s="20" t="s">
        <v>52</v>
      </c>
      <c r="C3" s="18"/>
      <c r="D3" s="6"/>
    </row>
    <row r="4" spans="1:4" ht="26.4" customHeight="1" x14ac:dyDescent="0.25">
      <c r="A4" s="17">
        <v>15.1</v>
      </c>
      <c r="B4" s="20" t="s">
        <v>11</v>
      </c>
      <c r="C4" s="18"/>
      <c r="D4" s="6"/>
    </row>
    <row r="5" spans="1:4" ht="26.4" customHeight="1" x14ac:dyDescent="0.25">
      <c r="A5" s="17">
        <v>15.2</v>
      </c>
      <c r="B5" s="20" t="s">
        <v>12</v>
      </c>
      <c r="C5" s="18"/>
      <c r="D5" s="6"/>
    </row>
    <row r="6" spans="1:4" ht="19.8" customHeight="1" x14ac:dyDescent="0.25">
      <c r="A6" s="17">
        <v>16</v>
      </c>
      <c r="B6" s="12" t="s">
        <v>3</v>
      </c>
      <c r="C6" s="7"/>
      <c r="D6" s="6"/>
    </row>
    <row r="7" spans="1:4" ht="19.8" customHeight="1" x14ac:dyDescent="0.25">
      <c r="A7" s="17">
        <v>17</v>
      </c>
      <c r="B7" s="16" t="s">
        <v>27</v>
      </c>
      <c r="C7" s="7"/>
      <c r="D7" s="6"/>
    </row>
    <row r="8" spans="1:4" ht="9.6" customHeight="1" x14ac:dyDescent="0.25">
      <c r="A8" s="21"/>
      <c r="B8" s="16"/>
      <c r="C8" s="18"/>
      <c r="D8" s="6"/>
    </row>
    <row r="9" spans="1:4" ht="19.8" customHeight="1" x14ac:dyDescent="0.25">
      <c r="A9" s="17">
        <v>18</v>
      </c>
      <c r="B9" s="22" t="s">
        <v>55</v>
      </c>
      <c r="C9" s="7"/>
      <c r="D9" s="6"/>
    </row>
    <row r="10" spans="1:4" ht="19.8" customHeight="1" x14ac:dyDescent="0.25">
      <c r="A10" s="21">
        <f>A9+0.1</f>
        <v>18.100000000000001</v>
      </c>
      <c r="B10" s="16" t="s">
        <v>56</v>
      </c>
      <c r="C10" s="7" t="s">
        <v>60</v>
      </c>
      <c r="D10" s="6"/>
    </row>
    <row r="11" spans="1:4" ht="26.4" customHeight="1" x14ac:dyDescent="0.25">
      <c r="A11" s="21">
        <f t="shared" ref="A11:A13" si="0">A10+0.1</f>
        <v>18.200000000000003</v>
      </c>
      <c r="B11" s="16" t="s">
        <v>57</v>
      </c>
      <c r="C11" s="7" t="s">
        <v>60</v>
      </c>
      <c r="D11" s="6"/>
    </row>
    <row r="12" spans="1:4" ht="26.4" customHeight="1" x14ac:dyDescent="0.25">
      <c r="A12" s="21">
        <f t="shared" si="0"/>
        <v>18.300000000000004</v>
      </c>
      <c r="B12" s="16" t="s">
        <v>58</v>
      </c>
      <c r="C12" s="7" t="s">
        <v>60</v>
      </c>
      <c r="D12" s="6"/>
    </row>
    <row r="13" spans="1:4" ht="26.4" customHeight="1" x14ac:dyDescent="0.25">
      <c r="A13" s="21">
        <f t="shared" si="0"/>
        <v>18.400000000000006</v>
      </c>
      <c r="B13" s="16" t="s">
        <v>59</v>
      </c>
      <c r="C13" s="7" t="s">
        <v>61</v>
      </c>
      <c r="D13" s="6"/>
    </row>
    <row r="14" spans="1:4" ht="9.6" customHeight="1" x14ac:dyDescent="0.25">
      <c r="A14" s="17"/>
      <c r="B14" s="20"/>
      <c r="C14" s="7"/>
      <c r="D14" s="6"/>
    </row>
    <row r="15" spans="1:4" ht="19.8" customHeight="1" x14ac:dyDescent="0.25">
      <c r="A15" s="17">
        <v>19</v>
      </c>
      <c r="B15" s="22" t="s">
        <v>62</v>
      </c>
      <c r="C15" s="7"/>
      <c r="D15" s="6"/>
    </row>
    <row r="16" spans="1:4" ht="9.6" customHeight="1" x14ac:dyDescent="0.25">
      <c r="A16" s="21"/>
      <c r="B16" s="16"/>
      <c r="C16" s="7"/>
      <c r="D16" s="6"/>
    </row>
    <row r="17" spans="1:4" ht="19.8" customHeight="1" x14ac:dyDescent="0.25">
      <c r="A17" s="17">
        <v>20</v>
      </c>
      <c r="B17" s="22" t="s">
        <v>63</v>
      </c>
      <c r="C17" s="18"/>
      <c r="D17" s="6"/>
    </row>
    <row r="18" spans="1:4" ht="19.8" customHeight="1" x14ac:dyDescent="0.25">
      <c r="A18" s="21">
        <f>A17+0.1</f>
        <v>20.100000000000001</v>
      </c>
      <c r="B18" s="16" t="s">
        <v>96</v>
      </c>
      <c r="C18" s="7" t="s">
        <v>1</v>
      </c>
      <c r="D18" s="6"/>
    </row>
    <row r="19" spans="1:4" ht="19.8" customHeight="1" x14ac:dyDescent="0.25">
      <c r="A19" s="21">
        <f>A18+0.1</f>
        <v>20.200000000000003</v>
      </c>
      <c r="B19" s="16" t="s">
        <v>97</v>
      </c>
      <c r="C19" s="7" t="s">
        <v>1</v>
      </c>
      <c r="D19" s="6"/>
    </row>
    <row r="20" spans="1:4" ht="9.6" customHeight="1" x14ac:dyDescent="0.25">
      <c r="A20" s="21"/>
      <c r="B20" s="16"/>
      <c r="C20" s="7"/>
      <c r="D20" s="6"/>
    </row>
    <row r="21" spans="1:4" ht="19.8" customHeight="1" x14ac:dyDescent="0.25">
      <c r="A21" s="17">
        <v>21</v>
      </c>
      <c r="B21" s="22" t="s">
        <v>64</v>
      </c>
      <c r="C21" s="7"/>
      <c r="D21" s="6"/>
    </row>
    <row r="22" spans="1:4" ht="19.8" customHeight="1" x14ac:dyDescent="0.25">
      <c r="A22" s="21">
        <f>A21+0.1</f>
        <v>21.1</v>
      </c>
      <c r="B22" s="16" t="s">
        <v>66</v>
      </c>
      <c r="C22" s="7" t="s">
        <v>73</v>
      </c>
      <c r="D22" s="6"/>
    </row>
    <row r="23" spans="1:4" ht="26.4" customHeight="1" x14ac:dyDescent="0.25">
      <c r="A23" s="21">
        <f t="shared" ref="A23:A25" si="1">A22+0.1</f>
        <v>21.200000000000003</v>
      </c>
      <c r="B23" s="16" t="s">
        <v>67</v>
      </c>
      <c r="C23" s="7"/>
      <c r="D23" s="6"/>
    </row>
    <row r="24" spans="1:4" ht="26.4" customHeight="1" x14ac:dyDescent="0.25">
      <c r="A24" s="21">
        <f t="shared" si="1"/>
        <v>21.300000000000004</v>
      </c>
      <c r="B24" s="16" t="s">
        <v>68</v>
      </c>
      <c r="C24" s="7" t="s">
        <v>23</v>
      </c>
      <c r="D24" s="6"/>
    </row>
    <row r="25" spans="1:4" ht="26.4" customHeight="1" x14ac:dyDescent="0.25">
      <c r="A25" s="21">
        <f t="shared" si="1"/>
        <v>21.400000000000006</v>
      </c>
      <c r="B25" s="16" t="s">
        <v>69</v>
      </c>
      <c r="C25" s="7" t="s">
        <v>73</v>
      </c>
      <c r="D25" s="6"/>
    </row>
    <row r="26" spans="1:4" ht="10.199999999999999" customHeight="1" x14ac:dyDescent="0.25">
      <c r="A26" s="21"/>
      <c r="B26" s="22"/>
      <c r="C26" s="18"/>
      <c r="D26" s="6"/>
    </row>
    <row r="27" spans="1:4" ht="19.8" customHeight="1" x14ac:dyDescent="0.25">
      <c r="A27" s="17">
        <v>22</v>
      </c>
      <c r="B27" s="22" t="s">
        <v>65</v>
      </c>
      <c r="C27" s="18"/>
      <c r="D27" s="6"/>
    </row>
    <row r="28" spans="1:4" ht="19.8" customHeight="1" x14ac:dyDescent="0.25">
      <c r="A28" s="21">
        <f>A27+0.1</f>
        <v>22.1</v>
      </c>
      <c r="B28" s="16" t="s">
        <v>66</v>
      </c>
      <c r="C28" s="7" t="s">
        <v>73</v>
      </c>
      <c r="D28" s="6"/>
    </row>
    <row r="29" spans="1:4" ht="26.4" customHeight="1" x14ac:dyDescent="0.25">
      <c r="A29" s="21">
        <f>A28+0.1</f>
        <v>22.200000000000003</v>
      </c>
      <c r="B29" s="16" t="s">
        <v>70</v>
      </c>
      <c r="C29" s="7"/>
      <c r="D29" s="6"/>
    </row>
    <row r="30" spans="1:4" ht="26.4" customHeight="1" x14ac:dyDescent="0.25">
      <c r="A30" s="21">
        <f>A29+0.1</f>
        <v>22.300000000000004</v>
      </c>
      <c r="B30" s="16" t="s">
        <v>71</v>
      </c>
      <c r="C30" s="7" t="s">
        <v>23</v>
      </c>
      <c r="D30" s="6"/>
    </row>
    <row r="31" spans="1:4" ht="26.4" customHeight="1" x14ac:dyDescent="0.25">
      <c r="A31" s="21">
        <f>A30+0.1</f>
        <v>22.400000000000006</v>
      </c>
      <c r="B31" s="16" t="s">
        <v>72</v>
      </c>
      <c r="C31" s="7" t="s">
        <v>73</v>
      </c>
      <c r="D31" s="6"/>
    </row>
    <row r="32" spans="1:4" ht="9.6" customHeight="1" x14ac:dyDescent="0.25">
      <c r="A32" s="21"/>
      <c r="B32" s="16"/>
      <c r="C32" s="7"/>
      <c r="D32" s="6"/>
    </row>
    <row r="33" spans="1:6" ht="19.8" customHeight="1" x14ac:dyDescent="0.25">
      <c r="A33" s="17">
        <v>23</v>
      </c>
      <c r="B33" s="22" t="s">
        <v>74</v>
      </c>
      <c r="C33" s="7"/>
      <c r="D33" s="6"/>
    </row>
    <row r="34" spans="1:6" ht="19.8" customHeight="1" x14ac:dyDescent="0.25">
      <c r="A34" s="17">
        <v>24</v>
      </c>
      <c r="B34" s="22" t="s">
        <v>75</v>
      </c>
      <c r="C34" s="7" t="s">
        <v>76</v>
      </c>
      <c r="D34" s="6"/>
    </row>
    <row r="35" spans="1:6" ht="9.6" customHeight="1" x14ac:dyDescent="0.25">
      <c r="A35" s="17"/>
      <c r="B35" s="20"/>
      <c r="C35" s="7"/>
      <c r="D35" s="6"/>
    </row>
    <row r="36" spans="1:6" ht="25.2" customHeight="1" x14ac:dyDescent="0.25">
      <c r="A36" s="11" t="s">
        <v>7</v>
      </c>
      <c r="B36" s="10" t="s">
        <v>6</v>
      </c>
      <c r="C36" s="9" t="s">
        <v>5</v>
      </c>
      <c r="D36" s="9" t="s">
        <v>29</v>
      </c>
    </row>
    <row r="37" spans="1:6" ht="26.4" customHeight="1" x14ac:dyDescent="0.25">
      <c r="A37" s="17">
        <v>25</v>
      </c>
      <c r="B37" s="22" t="s">
        <v>77</v>
      </c>
      <c r="C37" s="7"/>
      <c r="D37" s="6"/>
    </row>
    <row r="38" spans="1:6" ht="19.8" customHeight="1" x14ac:dyDescent="0.25">
      <c r="A38" s="39">
        <f>A37+0.1</f>
        <v>25.1</v>
      </c>
      <c r="B38" s="40" t="s">
        <v>10</v>
      </c>
      <c r="C38" s="41" t="s">
        <v>105</v>
      </c>
      <c r="D38" s="42"/>
      <c r="E38" t="s">
        <v>1</v>
      </c>
      <c r="F38" t="s">
        <v>107</v>
      </c>
    </row>
    <row r="39" spans="1:6" ht="26.4" customHeight="1" x14ac:dyDescent="0.25">
      <c r="A39" s="39">
        <f t="shared" ref="A39:A45" si="2">A38+0.1</f>
        <v>25.200000000000003</v>
      </c>
      <c r="B39" s="40" t="s">
        <v>78</v>
      </c>
      <c r="C39" s="41" t="s">
        <v>106</v>
      </c>
      <c r="D39" s="42"/>
      <c r="E39" t="s">
        <v>1</v>
      </c>
      <c r="F39" t="s">
        <v>107</v>
      </c>
    </row>
    <row r="40" spans="1:6" ht="19.8" customHeight="1" x14ac:dyDescent="0.25">
      <c r="A40" s="39">
        <f t="shared" si="2"/>
        <v>25.300000000000004</v>
      </c>
      <c r="B40" s="40" t="s">
        <v>79</v>
      </c>
      <c r="C40" s="41" t="s">
        <v>20</v>
      </c>
      <c r="D40" s="42"/>
      <c r="E40" t="s">
        <v>1</v>
      </c>
      <c r="F40" t="s">
        <v>107</v>
      </c>
    </row>
    <row r="41" spans="1:6" ht="19.8" customHeight="1" x14ac:dyDescent="0.25">
      <c r="A41" s="21">
        <f t="shared" si="2"/>
        <v>25.400000000000006</v>
      </c>
      <c r="B41" s="16" t="s">
        <v>80</v>
      </c>
      <c r="C41" s="7"/>
      <c r="D41" s="6"/>
    </row>
    <row r="42" spans="1:6" ht="26.4" customHeight="1" x14ac:dyDescent="0.25">
      <c r="A42" s="21">
        <f t="shared" si="2"/>
        <v>25.500000000000007</v>
      </c>
      <c r="B42" s="16" t="s">
        <v>81</v>
      </c>
      <c r="C42" s="7"/>
      <c r="D42" s="6"/>
    </row>
    <row r="43" spans="1:6" ht="26.4" customHeight="1" x14ac:dyDescent="0.25">
      <c r="A43" s="21">
        <f t="shared" si="2"/>
        <v>25.600000000000009</v>
      </c>
      <c r="B43" s="16" t="s">
        <v>82</v>
      </c>
      <c r="C43" s="7" t="s">
        <v>1</v>
      </c>
      <c r="D43" s="6"/>
    </row>
    <row r="44" spans="1:6" ht="26.4" customHeight="1" x14ac:dyDescent="0.25">
      <c r="A44" s="21">
        <f t="shared" si="2"/>
        <v>25.70000000000001</v>
      </c>
      <c r="B44" s="16" t="s">
        <v>11</v>
      </c>
      <c r="C44" s="7"/>
      <c r="D44" s="6"/>
    </row>
    <row r="45" spans="1:6" ht="26.4" customHeight="1" x14ac:dyDescent="0.25">
      <c r="A45" s="21">
        <f t="shared" si="2"/>
        <v>25.800000000000011</v>
      </c>
      <c r="B45" s="16" t="s">
        <v>12</v>
      </c>
      <c r="C45" s="7"/>
      <c r="D45" s="6"/>
    </row>
    <row r="46" spans="1:6" ht="9.6" customHeight="1" x14ac:dyDescent="0.25">
      <c r="A46" s="17"/>
      <c r="B46" s="12"/>
      <c r="C46" s="7"/>
      <c r="D46" s="6"/>
    </row>
    <row r="47" spans="1:6" ht="26.4" customHeight="1" x14ac:dyDescent="0.25">
      <c r="A47" s="17">
        <v>26</v>
      </c>
      <c r="B47" s="22" t="s">
        <v>85</v>
      </c>
      <c r="C47" s="18" t="s">
        <v>90</v>
      </c>
      <c r="D47" s="6"/>
    </row>
    <row r="48" spans="1:6" ht="26.4" customHeight="1" x14ac:dyDescent="0.25">
      <c r="A48" s="17">
        <v>27</v>
      </c>
      <c r="B48" s="22" t="s">
        <v>86</v>
      </c>
      <c r="C48" s="7"/>
      <c r="D48" s="6"/>
    </row>
    <row r="49" spans="1:4" ht="18" customHeight="1" x14ac:dyDescent="0.25">
      <c r="A49" s="37">
        <v>28</v>
      </c>
      <c r="B49" s="35" t="s">
        <v>87</v>
      </c>
      <c r="C49" s="30" t="s">
        <v>88</v>
      </c>
      <c r="D49" s="6"/>
    </row>
    <row r="50" spans="1:4" ht="18" customHeight="1" x14ac:dyDescent="0.25">
      <c r="A50" s="38"/>
      <c r="B50" s="36"/>
      <c r="C50" s="7" t="s">
        <v>89</v>
      </c>
      <c r="D50" s="6"/>
    </row>
    <row r="51" spans="1:4" ht="9.6" customHeight="1" x14ac:dyDescent="0.25">
      <c r="A51" s="17"/>
      <c r="B51" s="12"/>
      <c r="C51" s="7"/>
      <c r="D51" s="6"/>
    </row>
    <row r="52" spans="1:4" ht="26.4" customHeight="1" x14ac:dyDescent="0.25">
      <c r="A52" s="17">
        <v>29</v>
      </c>
      <c r="B52" s="22" t="s">
        <v>91</v>
      </c>
      <c r="C52" s="7" t="s">
        <v>20</v>
      </c>
      <c r="D52" s="6"/>
    </row>
    <row r="53" spans="1:4" ht="26.4" customHeight="1" x14ac:dyDescent="0.25">
      <c r="A53" s="17">
        <v>30</v>
      </c>
      <c r="B53" s="22" t="s">
        <v>92</v>
      </c>
      <c r="C53" s="7"/>
      <c r="D53" s="6"/>
    </row>
    <row r="54" spans="1:4" ht="9.6" customHeight="1" x14ac:dyDescent="0.25">
      <c r="A54" s="21"/>
      <c r="B54" s="16"/>
      <c r="C54" s="7"/>
      <c r="D54" s="6"/>
    </row>
    <row r="55" spans="1:4" ht="19.8" customHeight="1" x14ac:dyDescent="0.25">
      <c r="A55" s="17">
        <v>31</v>
      </c>
      <c r="B55" s="16" t="s">
        <v>83</v>
      </c>
      <c r="C55" s="18" t="s">
        <v>1</v>
      </c>
      <c r="D55" s="6"/>
    </row>
    <row r="56" spans="1:4" ht="19.8" customHeight="1" x14ac:dyDescent="0.25">
      <c r="A56" s="17">
        <v>32</v>
      </c>
      <c r="B56" s="23" t="s">
        <v>84</v>
      </c>
      <c r="C56" s="28" t="s">
        <v>2</v>
      </c>
      <c r="D56" s="25"/>
    </row>
    <row r="57" spans="1:4" ht="9.6" customHeight="1" x14ac:dyDescent="0.25">
      <c r="A57" s="21"/>
      <c r="B57" s="16"/>
      <c r="C57" s="7"/>
      <c r="D57" s="6"/>
    </row>
    <row r="58" spans="1:4" ht="19.8" customHeight="1" x14ac:dyDescent="0.25">
      <c r="A58" s="17">
        <v>33</v>
      </c>
      <c r="B58" s="27" t="s">
        <v>93</v>
      </c>
      <c r="C58" s="18"/>
      <c r="D58" s="6"/>
    </row>
    <row r="59" spans="1:4" ht="26.4" customHeight="1" x14ac:dyDescent="0.25">
      <c r="A59" s="21">
        <v>33.1</v>
      </c>
      <c r="B59" s="16" t="s">
        <v>94</v>
      </c>
      <c r="C59" s="28"/>
      <c r="D59" s="25"/>
    </row>
    <row r="60" spans="1:4" ht="39.6" customHeight="1" x14ac:dyDescent="0.25">
      <c r="A60" s="31">
        <v>33.200000000000003</v>
      </c>
      <c r="B60" s="16" t="s">
        <v>95</v>
      </c>
      <c r="C60" s="28"/>
      <c r="D60" s="25"/>
    </row>
    <row r="61" spans="1:4" s="1" customFormat="1" x14ac:dyDescent="0.25">
      <c r="A61" s="5"/>
      <c r="B61" s="4"/>
      <c r="C61" s="3"/>
      <c r="D61" s="2"/>
    </row>
  </sheetData>
  <mergeCells count="2">
    <mergeCell ref="B49:B50"/>
    <mergeCell ref="A49:A50"/>
  </mergeCells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6" ma:contentTypeDescription="Create a new document." ma:contentTypeScope="" ma:versionID="f6b4cddef85b4baffa0baa0e63ab566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8cd1a94d252913c6dd4b0dae09013014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029B77-CD5C-427E-A89D-7EDBB27E3A8C}">
  <ds:schemaRefs>
    <ds:schemaRef ds:uri="http://schemas.microsoft.com/office/2006/metadata/properties"/>
    <ds:schemaRef ds:uri="http://schemas.microsoft.com/office/infopath/2007/PartnerControls"/>
    <ds:schemaRef ds:uri="ad474b94-ba02-4e88-987e-f92536b7745b"/>
    <ds:schemaRef ds:uri="5aff64d6-7803-4fb3-a6dc-2c7b0357e73e"/>
  </ds:schemaRefs>
</ds:datastoreItem>
</file>

<file path=customXml/itemProps2.xml><?xml version="1.0" encoding="utf-8"?>
<ds:datastoreItem xmlns:ds="http://schemas.openxmlformats.org/officeDocument/2006/customXml" ds:itemID="{64162256-5D14-454E-9FDF-E4E2130F92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0DDB7C-7AEF-4E08-BB43-663675D316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ff64d6-7803-4fb3-a6dc-2c7b0357e73e"/>
    <ds:schemaRef ds:uri="ad474b94-ba02-4e88-987e-f92536b774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Technical Requirements</vt:lpstr>
      <vt:lpstr>Guarantees</vt:lpstr>
      <vt:lpstr>Information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 Kruger</dc:creator>
  <cp:lastModifiedBy>Theuns van Staden</cp:lastModifiedBy>
  <cp:lastPrinted>2014-05-02T06:55:36Z</cp:lastPrinted>
  <dcterms:created xsi:type="dcterms:W3CDTF">2014-04-08T09:50:49Z</dcterms:created>
  <dcterms:modified xsi:type="dcterms:W3CDTF">2022-06-21T09:22:32Z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23081600</vt:r8>
  </property>
  <property fmtid="{D5CDD505-2E9C-101B-9397-08002B2CF9AE}" pid="4" name="MediaServiceImageTags">
    <vt:lpwstr/>
  </property>
</Properties>
</file>